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P12"/>
  <c r="H12"/>
  <c r="D12"/>
  <c r="D39" s="1"/>
  <c r="P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<sst xmlns="http://schemas.openxmlformats.org/spreadsheetml/2006/main" count="117" uniqueCount="76">
  <si>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</si>
  <si>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</si>
  <si>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</si>
  <si>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</si>
  <si>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</si>
  <si>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30.9.2023</t>
  </si>
  <si>
    <t>Domácí</t>
  </si>
  <si>
    <t>KK Zábřeh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</si>
  <si>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</si>
  <si>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</si>
  <si>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</si>
  <si>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</si>
  <si>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</si>
  <si>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</si>
  <si>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</si>
  <si>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</si>
  <si>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</si>
  <si>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</si>
  <si>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</si>
  <si>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</si>
  <si>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</si>
  <si>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Krejčí</t>
  </si>
  <si>
    <t>Sliwka</t>
  </si>
  <si>
    <t>Libor</t>
  </si>
  <si>
    <t>Stanislav</t>
  </si>
  <si>
    <t>Flídr</t>
  </si>
  <si>
    <t>Kuttler</t>
  </si>
  <si>
    <t>Jiří</t>
  </si>
  <si>
    <t>Petr</t>
  </si>
  <si>
    <t>Horňák</t>
  </si>
  <si>
    <t>Kuzma</t>
  </si>
  <si>
    <t>Lukáš</t>
  </si>
  <si>
    <t>Jozef</t>
  </si>
  <si>
    <t>Körner</t>
  </si>
  <si>
    <t>Péli</t>
  </si>
  <si>
    <t>Jan</t>
  </si>
  <si>
    <t>Fridrich</t>
  </si>
  <si>
    <t>Šula</t>
  </si>
  <si>
    <t>Kohutek</t>
  </si>
  <si>
    <t>Milan</t>
  </si>
  <si>
    <t>Aleš</t>
  </si>
  <si>
    <t>Sitta</t>
  </si>
  <si>
    <t>Nitka</t>
  </si>
  <si>
    <t>Josef</t>
  </si>
  <si>
    <t>Karol</t>
  </si>
  <si>
    <t>Celkový výkon družstva  </t>
  </si>
  <si>
    <t>Vedoucí družstva         Jméno:</t>
  </si>
  <si>
    <t>Lukáš Horňák</t>
  </si>
  <si>
    <t>Bodový zisk</t>
  </si>
  <si>
    <t>Janka Sliwková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</si>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</sst>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48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42</v>
      </c>
      <c r="P8" s="12">
        <v>4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36</v>
      </c>
      <c r="F9" s="18">
        <v>2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53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27</v>
      </c>
      <c r="P10" s="18">
        <v>4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23</v>
      </c>
      <c r="F11" s="23">
        <v>6</v>
      </c>
      <c r="G11" s="24">
        <f>IF(AND(ISBLANK(D11),ISBLANK(E11)),"",D11+E11)</f>
        <v>120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36</v>
      </c>
      <c r="P11" s="23">
        <v>6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25496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151</v>
      </c>
      <c r="F12" s="28">
        <f>IF(ISNUMBER($G12),SUM(F8:F11),"")</f>
        <v>8</v>
      </c>
      <c r="G12" s="29">
        <f>IF(SUM($G8:$G11)+SUM($Q8:$Q11)&gt;0,SUM(G8:G11),"")</f>
        <v>517</v>
      </c>
      <c r="H12" s="27">
        <f>IF(ISNUMBER($G12),SUM(H8:H11),"")</f>
        <v>3</v>
      </c>
      <c r="I12" s="99"/>
      <c r="K12" s="96">
        <v>23820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158</v>
      </c>
      <c r="P12" s="28">
        <f>IF(ISNUMBER($G12),SUM(P8:P11),"")</f>
        <v>15</v>
      </c>
      <c r="Q12" s="29">
        <f>IF(SUM($G8:$G11)+SUM($Q8:$Q11)&gt;0,SUM(Q8:Q11),"")</f>
        <v>505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54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45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51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52</v>
      </c>
      <c r="P14" s="18">
        <v>0</v>
      </c>
      <c r="Q14" s="19">
        <f>IF(AND(ISBLANK(N14),ISBLANK(O14)),"",N14+O14)</f>
        <v>156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35</v>
      </c>
      <c r="P15" s="18">
        <v>2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49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53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198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2</v>
      </c>
      <c r="I17" s="99"/>
      <c r="K17" s="96">
        <v>19448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574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54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34</v>
      </c>
      <c r="P18" s="12">
        <v>3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53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63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25</v>
      </c>
      <c r="P20" s="18">
        <v>3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34</v>
      </c>
      <c r="F21" s="23">
        <v>0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34</v>
      </c>
      <c r="P21" s="23">
        <v>3</v>
      </c>
      <c r="Q21" s="24">
        <f>IF(AND(ISBLANK(N21),ISBLANK(O21)),"",N21+O21)</f>
        <v>124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204</v>
      </c>
      <c r="F22" s="28">
        <f>IF(ISNUMBER($G22),SUM(F18:F21),"")</f>
        <v>0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17125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146</v>
      </c>
      <c r="P22" s="28">
        <f>IF(ISNUMBER($G22),SUM(P18:P21),"")</f>
        <v>9</v>
      </c>
      <c r="Q22" s="29">
        <f>IF(SUM($G18:$G21)+SUM($Q18:$Q21)&gt;0,SUM(Q18:Q21),"")</f>
        <v>514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51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53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50</v>
      </c>
      <c r="P24" s="18">
        <v>1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63</v>
      </c>
      <c r="F25" s="18">
        <v>1</v>
      </c>
      <c r="G25" s="19">
        <f>IF(AND(ISBLANK(D25),ISBLANK(E25)),"",D25+E25)</f>
        <v>167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36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45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35</v>
      </c>
      <c r="P26" s="23">
        <v>1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203</v>
      </c>
      <c r="F27" s="28">
        <f>IF(ISNUMBER($G27),SUM(F23:F26),"")</f>
        <v>2</v>
      </c>
      <c r="G27" s="29">
        <f>IF(SUM($G23:$G26)+SUM($Q23:$Q26)&gt;0,SUM(G23:G26),"")</f>
        <v>601</v>
      </c>
      <c r="H27" s="27">
        <f>IF(ISNUMBER($G27),SUM(H23:H26),"")</f>
        <v>4</v>
      </c>
      <c r="I27" s="99"/>
      <c r="K27" s="96">
        <v>20211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174</v>
      </c>
      <c r="P27" s="28">
        <f>IF(ISNUMBER($G27),SUM(P23:P26),"")</f>
        <v>5</v>
      </c>
      <c r="Q27" s="29">
        <f>IF(SUM($G23:$G26)+SUM($Q23:$Q26)&gt;0,SUM(Q23:Q26),"")</f>
        <v>536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50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104</v>
      </c>
      <c r="O28" s="12">
        <v>43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45</v>
      </c>
      <c r="P29" s="18">
        <v>2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101</v>
      </c>
      <c r="E30" s="18">
        <v>41</v>
      </c>
      <c r="F30" s="18">
        <v>2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100</v>
      </c>
      <c r="O30" s="18">
        <v>35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36</v>
      </c>
      <c r="F31" s="23">
        <v>1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79</v>
      </c>
      <c r="O31" s="23">
        <v>44</v>
      </c>
      <c r="P31" s="23">
        <v>1</v>
      </c>
      <c r="Q31" s="24">
        <f>IF(AND(ISBLANK(N31),ISBLANK(O31)),"",N31+O31)</f>
        <v>123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163</v>
      </c>
      <c r="F32" s="28">
        <f>IF(ISNUMBER($G32),SUM(F28:F31),"")</f>
        <v>3</v>
      </c>
      <c r="G32" s="29">
        <f>IF(SUM($G28:$G31)+SUM($Q28:$Q31)&gt;0,SUM(G28:G31),"")</f>
        <v>539</v>
      </c>
      <c r="H32" s="27">
        <f>IF(ISNUMBER($G32),SUM(H28:H31),"")</f>
        <v>1</v>
      </c>
      <c r="I32" s="99"/>
      <c r="K32" s="96">
        <v>17562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167</v>
      </c>
      <c r="P32" s="28">
        <f>IF(ISNUMBER($G32),SUM(P28:P31),"")</f>
        <v>4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95</v>
      </c>
      <c r="E33" s="12">
        <v>36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95</v>
      </c>
      <c r="O33" s="12">
        <v>44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45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44</v>
      </c>
      <c r="P34" s="18">
        <v>0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105</v>
      </c>
      <c r="E35" s="18">
        <v>54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83</v>
      </c>
      <c r="O35" s="18">
        <v>34</v>
      </c>
      <c r="P35" s="18">
        <v>3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36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44</v>
      </c>
      <c r="P36" s="23">
        <v>2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171</v>
      </c>
      <c r="F37" s="28">
        <f>IF(ISNUMBER($G37),SUM(F33:F36),"")</f>
        <v>3</v>
      </c>
      <c r="G37" s="29">
        <f>IF(SUM($G33:$G36)+SUM($Q33:$Q36)&gt;0,SUM(G33:G36),"")</f>
        <v>562</v>
      </c>
      <c r="H37" s="27">
        <f>IF(ISNUMBER($G37),SUM(H33:H36),"")</f>
        <v>2</v>
      </c>
      <c r="I37" s="99"/>
      <c r="K37" s="96">
        <v>17319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166</v>
      </c>
      <c r="P37" s="28">
        <f>IF(ISNUMBER($G37),SUM(P33:P36),"")</f>
        <v>6</v>
      </c>
      <c r="Q37" s="29">
        <f>IF(SUM($G33:$G36)+SUM($Q33:$Q36)&gt;0,SUM(Q33:Q36),"")</f>
        <v>523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2237</v>
      </c>
      <c r="E39" s="34">
        <f>IF(ISNUMBER($G39),SUM(E12,E17,E22,E27,E32,E37),"")</f>
        <v>1090</v>
      </c>
      <c r="F39" s="34">
        <f>IF(ISNUMBER($G39),SUM(F12,F17,F22,F27,F32,F37),"")</f>
        <v>20</v>
      </c>
      <c r="G39" s="35">
        <f>IF(SUM($G$8:$G$37)+SUM($Q$8:$Q$37)&gt;0,SUM(G12,G17,G22,G27,G32,G37),"")</f>
        <v>3327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2210</v>
      </c>
      <c r="O39" s="34">
        <f>IF(ISNUMBER($G39),SUM(O12,O17,O22,O27,O32,O37),"")</f>
        <v>996</v>
      </c>
      <c r="P39" s="34">
        <f>IF(ISNUMBER($G39),SUM(P12,P17,P22,P27,P32,P37),"")</f>
        <v>41</v>
      </c>
      <c r="Q39" s="35">
        <f>IF(SUM($G$8:$G$37)+SUM($Q$8:$Q$37)&gt;0,SUM(Q12,Q17,Q22,Q27,Q32,Q37),"")</f>
        <v>3206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Sokol Bohumín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2023-09-30T17:11:23Z</dcterms:modified>
</cp:coreProperties>
</file>